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gz-redir\fr\FINANCIJE\EdiL\Documents\2025\Godišnji obračun za 2024\Za Kolegij\"/>
    </mc:Choice>
  </mc:AlternateContent>
  <bookViews>
    <workbookView xWindow="0" yWindow="0" windowWidth="10530" windowHeight="7800"/>
  </bookViews>
  <sheets>
    <sheet name="prihirashpoizvoru" sheetId="2" r:id="rId1"/>
  </sheets>
  <definedNames>
    <definedName name="_xlnm.Print_Titles" localSheetId="0">prihirashpoizvoru!$4:$4</definedName>
  </definedNames>
  <calcPr calcId="162913"/>
</workbook>
</file>

<file path=xl/calcChain.xml><?xml version="1.0" encoding="utf-8"?>
<calcChain xmlns="http://schemas.openxmlformats.org/spreadsheetml/2006/main">
  <c r="G51" i="2" l="1"/>
  <c r="G53" i="2" l="1"/>
  <c r="G52" i="2"/>
  <c r="F52" i="2"/>
  <c r="G50" i="2"/>
  <c r="F50" i="2"/>
  <c r="G49" i="2"/>
  <c r="F49" i="2"/>
  <c r="G48" i="2"/>
  <c r="F48" i="2"/>
  <c r="G47" i="2"/>
  <c r="F47" i="2"/>
  <c r="G46" i="2"/>
  <c r="F46" i="2"/>
  <c r="G45" i="2"/>
  <c r="F45" i="2"/>
  <c r="G44" i="2"/>
  <c r="F44" i="2"/>
  <c r="G43" i="2"/>
  <c r="F43" i="2"/>
  <c r="G42" i="2"/>
  <c r="F42" i="2"/>
  <c r="G41" i="2"/>
  <c r="F41" i="2"/>
  <c r="G40" i="2"/>
  <c r="F40" i="2"/>
  <c r="G39" i="2"/>
  <c r="F39" i="2"/>
  <c r="G38" i="2"/>
  <c r="F38" i="2"/>
  <c r="G37" i="2"/>
  <c r="F37" i="2"/>
  <c r="G36" i="2"/>
  <c r="F36" i="2"/>
  <c r="G35" i="2"/>
  <c r="F35" i="2"/>
  <c r="G34" i="2"/>
  <c r="F34" i="2"/>
  <c r="G33" i="2"/>
  <c r="F33" i="2"/>
  <c r="G32" i="2"/>
  <c r="F32" i="2"/>
  <c r="G31" i="2"/>
  <c r="F31" i="2"/>
  <c r="G30" i="2"/>
  <c r="F30" i="2"/>
  <c r="G29" i="2"/>
  <c r="F29" i="2"/>
  <c r="G28" i="2"/>
  <c r="F28" i="2"/>
  <c r="G27" i="2"/>
  <c r="F27" i="2"/>
  <c r="G26" i="2"/>
  <c r="F26" i="2"/>
  <c r="G25" i="2"/>
  <c r="F25" i="2"/>
  <c r="G24" i="2"/>
  <c r="F24" i="2"/>
  <c r="G23" i="2"/>
  <c r="F23" i="2"/>
  <c r="G22" i="2"/>
  <c r="F22" i="2"/>
  <c r="G21" i="2"/>
  <c r="F21" i="2"/>
  <c r="G20" i="2"/>
  <c r="F20" i="2"/>
  <c r="G19" i="2"/>
  <c r="F19" i="2"/>
  <c r="G18" i="2"/>
  <c r="F18" i="2"/>
  <c r="G17" i="2"/>
  <c r="F17" i="2"/>
  <c r="G16" i="2"/>
  <c r="F16" i="2"/>
  <c r="G15" i="2"/>
  <c r="F15" i="2"/>
  <c r="G14" i="2"/>
  <c r="F14" i="2"/>
  <c r="G13" i="2"/>
  <c r="F13" i="2"/>
  <c r="G12" i="2"/>
  <c r="F12" i="2"/>
  <c r="G11" i="2"/>
  <c r="F11" i="2"/>
  <c r="G10" i="2"/>
  <c r="F10" i="2"/>
  <c r="G9" i="2"/>
  <c r="F9" i="2"/>
  <c r="G8" i="2"/>
  <c r="F8" i="2"/>
  <c r="G7" i="2"/>
  <c r="F7" i="2"/>
  <c r="G6" i="2"/>
  <c r="F6" i="2"/>
</calcChain>
</file>

<file path=xl/sharedStrings.xml><?xml version="1.0" encoding="utf-8"?>
<sst xmlns="http://schemas.openxmlformats.org/spreadsheetml/2006/main" count="59" uniqueCount="40">
  <si>
    <t>Oznaka</t>
  </si>
  <si>
    <t>Izvor: 1 OPĆI PRIHODI I PRIMICI</t>
  </si>
  <si>
    <t>Izvor: 11 Opći prihodi i primici</t>
  </si>
  <si>
    <t>Izvor: 3 VLASTITI PRIHODI</t>
  </si>
  <si>
    <t>Izvor: 32 Vlastiti prihodi - proračunski korisnici</t>
  </si>
  <si>
    <t>Izvor: 4 PRIHODI ZA POSEBNE NAMJENE</t>
  </si>
  <si>
    <t>Izvor: 41 Namjenski prihodi</t>
  </si>
  <si>
    <t>Izvor: 43 Prihodi za posebne namjene - proračunski korisnici</t>
  </si>
  <si>
    <t>Izvor: 44 Prihodi za decentralizirane funkcije</t>
  </si>
  <si>
    <t>Izvor: 45 Namjenski prihodi za obavljanje poslova državne uprave</t>
  </si>
  <si>
    <t>Izvor: 5 POMOĆI</t>
  </si>
  <si>
    <t>Izvor: 51 Pomoći</t>
  </si>
  <si>
    <t>Izvor: 52 Pomoći - proračunski korisnici</t>
  </si>
  <si>
    <t>Izvor: 6 DONACIJE</t>
  </si>
  <si>
    <t>Izvor: 61 Donacije</t>
  </si>
  <si>
    <t>Izvor: 62 Donacije - proračunski korisnici</t>
  </si>
  <si>
    <t>Izvor: 7 PRIHODI OD PRODAJE ILI ZAMJENE NEFINANCIJSKE IMOVINE I NAKNADE S NASLOVA OSIGURANJA</t>
  </si>
  <si>
    <t>Izvor: 72 Prihodi od prodaje ili zamjene nefinancijske imovine i naknade s naslova osiguranja</t>
  </si>
  <si>
    <t>Izvor: 73 Prihodi od prodaje ili zamjene nefin. imov. i naknade štete s nalova osiguranja - prorač. korisnici</t>
  </si>
  <si>
    <t>Izvor: 18 Prenesena sredstva - opći prihodi i primici</t>
  </si>
  <si>
    <t>Izvor: 38 Prenesena sredstva - vlastiti prihodi proračunskih korisnika</t>
  </si>
  <si>
    <t>Izvor: 48 Prenesena sredstva - namjenski prihodi</t>
  </si>
  <si>
    <t>Izvor: 58 Prenesena sredstva - pomoći</t>
  </si>
  <si>
    <t>Izvor: 68 Prenesena sredstva - donacije</t>
  </si>
  <si>
    <t>Izvor: 78 Prenesena sredstva - prihodi od prodaje ili zamjene nefinancijske imovine i naknade s naslova osiguranja</t>
  </si>
  <si>
    <t>Izvor: 8 NAMJENSKI PRIMICI</t>
  </si>
  <si>
    <t>Izvor: 83 Namjenski primici-proračunski korisnici</t>
  </si>
  <si>
    <t>A. RAČUN PRIHODA I RASHODA - Prihodi i rashodi prema izvorima financiranja</t>
  </si>
  <si>
    <t>A. RAČUN PRIHODA I RASHODA</t>
  </si>
  <si>
    <t>SVEUKUPNO PRIHODI</t>
  </si>
  <si>
    <t>SVEUKUPNO RASHODI</t>
  </si>
  <si>
    <t>Izvršenje 
2023.</t>
  </si>
  <si>
    <t>Izvor: 88 Prenesena sredstva - namjenski primici</t>
  </si>
  <si>
    <t>-</t>
  </si>
  <si>
    <t xml:space="preserve">Rebalans
2024. </t>
  </si>
  <si>
    <t>Tekući plan 
2024.</t>
  </si>
  <si>
    <t>Izvršenje 
2024.</t>
  </si>
  <si>
    <t>Indeks 
Izvršenje 2024./ Izvršenje 2023.</t>
  </si>
  <si>
    <t>Indeks 
Izvršenje 2024./ 
Tekući plan 2024.</t>
  </si>
  <si>
    <t>Izvor: 82 Namjenski primici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</si>
</sst>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4" fontId="19" fillId="0" borderId="10" xfId="0" applyNumberFormat="1" applyFont="1" applyBorder="1" applyAlignment="1">
      <alignment vertical="center" wrapText="1"/>
    </xf>
    <xf numFmtId="0" fontId="18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9" fillId="33" borderId="11" xfId="0" applyFont="1" applyFill="1" applyBorder="1" applyAlignment="1">
      <alignment horizontal="left" vertical="center" wrapText="1"/>
    </xf>
    <xf numFmtId="4" fontId="19" fillId="33" borderId="10" xfId="0" applyNumberFormat="1" applyFont="1" applyFill="1" applyBorder="1" applyAlignment="1">
      <alignment vertical="center" wrapText="1"/>
    </xf>
    <xf numFmtId="4" fontId="20" fillId="33" borderId="10" xfId="0" applyNumberFormat="1" applyFont="1" applyFill="1" applyBorder="1" applyAlignment="1">
      <alignment vertical="center" wrapText="1"/>
    </xf>
    <xf numFmtId="0" fontId="19" fillId="34" borderId="10" xfId="0" applyFont="1" applyFill="1" applyBorder="1" applyAlignment="1">
      <alignment horizontal="left" vertical="center" wrapText="1"/>
    </xf>
    <xf numFmtId="4" fontId="19" fillId="34" borderId="10" xfId="0" applyNumberFormat="1" applyFont="1" applyFill="1" applyBorder="1" applyAlignment="1">
      <alignment vertical="center" wrapText="1"/>
    </xf>
    <xf numFmtId="4" fontId="19" fillId="33" borderId="11" xfId="0" applyNumberFormat="1" applyFont="1" applyFill="1" applyBorder="1" applyAlignment="1">
      <alignment vertical="center" wrapText="1"/>
    </xf>
    <xf numFmtId="0" fontId="19" fillId="33" borderId="10" xfId="0" applyFont="1" applyFill="1" applyBorder="1" applyAlignment="1">
      <alignment horizontal="left" vertical="center" wrapText="1" indent="1"/>
    </xf>
    <xf numFmtId="0" fontId="20" fillId="33" borderId="10" xfId="0" applyFont="1" applyFill="1" applyBorder="1" applyAlignment="1">
      <alignment horizontal="left" vertical="center" wrapText="1" indent="2"/>
    </xf>
    <xf numFmtId="0" fontId="19" fillId="33" borderId="11" xfId="0" applyFont="1" applyFill="1" applyBorder="1" applyAlignment="1">
      <alignment horizontal="left" vertical="center" wrapText="1" indent="1"/>
    </xf>
    <xf numFmtId="0" fontId="21" fillId="0" borderId="10" xfId="0" applyFont="1" applyBorder="1" applyAlignment="1">
      <alignment horizontal="center" vertical="center" wrapText="1"/>
    </xf>
    <xf numFmtId="4" fontId="20" fillId="33" borderId="10" xfId="0" applyNumberFormat="1" applyFont="1" applyFill="1" applyBorder="1" applyAlignment="1">
      <alignment horizontal="right" vertical="center" wrapText="1"/>
    </xf>
    <xf numFmtId="4" fontId="19" fillId="33" borderId="10" xfId="0" applyNumberFormat="1" applyFont="1" applyFill="1" applyBorder="1" applyAlignment="1">
      <alignment horizontal="righ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3"/>
  <sheetViews>
    <sheetView showGridLines="0" tabSelected="1" view="pageBreakPreview" topLeftCell="A15" zoomScale="60" zoomScaleNormal="100" workbookViewId="0">
      <selection activeCell="M33" sqref="M33"/>
    </sheetView>
  </sheetViews>
  <sheetFormatPr defaultColWidth="9.140625" defaultRowHeight="15" x14ac:dyDescent="0.25"/>
  <cols>
    <col min="1" max="1" width="58.5703125" style="3" customWidth="1"/>
    <col min="2" max="7" width="16.42578125" style="3" customWidth="1"/>
    <col min="8" max="16384" width="9.140625" style="3"/>
  </cols>
  <sheetData>
    <row r="1" spans="1:7" ht="18.75" x14ac:dyDescent="0.25">
      <c r="A1" s="2" t="s">
        <v>27</v>
      </c>
    </row>
    <row r="4" spans="1:7" ht="45" x14ac:dyDescent="0.25">
      <c r="A4" s="13" t="s">
        <v>0</v>
      </c>
      <c r="B4" s="13" t="s">
        <v>31</v>
      </c>
      <c r="C4" s="13" t="s">
        <v>34</v>
      </c>
      <c r="D4" s="13" t="s">
        <v>35</v>
      </c>
      <c r="E4" s="13" t="s">
        <v>36</v>
      </c>
      <c r="F4" s="13" t="s">
        <v>37</v>
      </c>
      <c r="G4" s="13" t="s">
        <v>38</v>
      </c>
    </row>
    <row r="5" spans="1:7" x14ac:dyDescent="0.25">
      <c r="A5" s="4" t="s">
        <v>28</v>
      </c>
      <c r="B5" s="1"/>
      <c r="C5" s="1"/>
      <c r="D5" s="1"/>
      <c r="E5" s="1"/>
      <c r="F5" s="1"/>
      <c r="G5" s="1"/>
    </row>
    <row r="6" spans="1:7" x14ac:dyDescent="0.25">
      <c r="A6" s="7" t="s">
        <v>29</v>
      </c>
      <c r="B6" s="8">
        <v>226398454.19999999</v>
      </c>
      <c r="C6" s="8">
        <v>280800977.19</v>
      </c>
      <c r="D6" s="8">
        <v>280800977.19</v>
      </c>
      <c r="E6" s="8">
        <v>285653222.64999998</v>
      </c>
      <c r="F6" s="8">
        <f>E6/B6*100</f>
        <v>126.17277960637242</v>
      </c>
      <c r="G6" s="8">
        <f>E6/D6*100</f>
        <v>101.72800162896753</v>
      </c>
    </row>
    <row r="7" spans="1:7" x14ac:dyDescent="0.25">
      <c r="A7" s="10" t="s">
        <v>1</v>
      </c>
      <c r="B7" s="5">
        <v>46082299.060000002</v>
      </c>
      <c r="C7" s="5">
        <v>57272982.850000001</v>
      </c>
      <c r="D7" s="5">
        <v>57272982.850000001</v>
      </c>
      <c r="E7" s="5">
        <v>59998113.07</v>
      </c>
      <c r="F7" s="5">
        <f t="shared" ref="F7:F52" si="0">E7/B7*100</f>
        <v>130.19774250386541</v>
      </c>
      <c r="G7" s="5">
        <f t="shared" ref="G7:G53" si="1">E7/D7*100</f>
        <v>104.75814264316774</v>
      </c>
    </row>
    <row r="8" spans="1:7" x14ac:dyDescent="0.25">
      <c r="A8" s="11" t="s">
        <v>2</v>
      </c>
      <c r="B8" s="6">
        <v>46082299.060000002</v>
      </c>
      <c r="C8" s="6">
        <v>57272982.850000001</v>
      </c>
      <c r="D8" s="6">
        <v>57272982.850000001</v>
      </c>
      <c r="E8" s="6">
        <v>59998113.07</v>
      </c>
      <c r="F8" s="6">
        <f t="shared" si="0"/>
        <v>130.19774250386541</v>
      </c>
      <c r="G8" s="6">
        <f t="shared" si="1"/>
        <v>104.75814264316774</v>
      </c>
    </row>
    <row r="9" spans="1:7" x14ac:dyDescent="0.25">
      <c r="A9" s="10" t="s">
        <v>3</v>
      </c>
      <c r="B9" s="5">
        <v>10922129.49</v>
      </c>
      <c r="C9" s="5">
        <v>16601278.85</v>
      </c>
      <c r="D9" s="5">
        <v>16601278.85</v>
      </c>
      <c r="E9" s="5">
        <v>11908296.01</v>
      </c>
      <c r="F9" s="5">
        <f t="shared" si="0"/>
        <v>109.0290681950155</v>
      </c>
      <c r="G9" s="5">
        <f t="shared" si="1"/>
        <v>71.731196840898789</v>
      </c>
    </row>
    <row r="10" spans="1:7" x14ac:dyDescent="0.25">
      <c r="A10" s="11" t="s">
        <v>4</v>
      </c>
      <c r="B10" s="6">
        <v>10922129.49</v>
      </c>
      <c r="C10" s="6">
        <v>16601278.85</v>
      </c>
      <c r="D10" s="6">
        <v>16601278.85</v>
      </c>
      <c r="E10" s="6">
        <v>11908296.01</v>
      </c>
      <c r="F10" s="6">
        <f t="shared" si="0"/>
        <v>109.0290681950155</v>
      </c>
      <c r="G10" s="6">
        <f t="shared" si="1"/>
        <v>71.731196840898789</v>
      </c>
    </row>
    <row r="11" spans="1:7" x14ac:dyDescent="0.25">
      <c r="A11" s="10" t="s">
        <v>5</v>
      </c>
      <c r="B11" s="5">
        <v>82593354.150000006</v>
      </c>
      <c r="C11" s="5">
        <v>96176120.390000001</v>
      </c>
      <c r="D11" s="5">
        <v>96176120.390000001</v>
      </c>
      <c r="E11" s="5">
        <v>101511494.03</v>
      </c>
      <c r="F11" s="5">
        <f t="shared" si="0"/>
        <v>122.90515995468867</v>
      </c>
      <c r="G11" s="5">
        <f t="shared" si="1"/>
        <v>105.54750349500972</v>
      </c>
    </row>
    <row r="12" spans="1:7" x14ac:dyDescent="0.25">
      <c r="A12" s="11" t="s">
        <v>6</v>
      </c>
      <c r="B12" s="6">
        <v>1912830.8</v>
      </c>
      <c r="C12" s="6">
        <v>2894800.6</v>
      </c>
      <c r="D12" s="6">
        <v>2894800.6</v>
      </c>
      <c r="E12" s="6">
        <v>4267627.2</v>
      </c>
      <c r="F12" s="6">
        <f t="shared" si="0"/>
        <v>223.10531595371637</v>
      </c>
      <c r="G12" s="6">
        <f t="shared" si="1"/>
        <v>147.42387437670146</v>
      </c>
    </row>
    <row r="13" spans="1:7" x14ac:dyDescent="0.25">
      <c r="A13" s="11" t="s">
        <v>7</v>
      </c>
      <c r="B13" s="6">
        <v>67402470.430000007</v>
      </c>
      <c r="C13" s="6">
        <v>79578558.790000007</v>
      </c>
      <c r="D13" s="6">
        <v>79578558.790000007</v>
      </c>
      <c r="E13" s="6">
        <v>83030760.459999993</v>
      </c>
      <c r="F13" s="6">
        <f t="shared" si="0"/>
        <v>123.18652406996054</v>
      </c>
      <c r="G13" s="6">
        <f t="shared" si="1"/>
        <v>104.33810529179097</v>
      </c>
    </row>
    <row r="14" spans="1:7" x14ac:dyDescent="0.25">
      <c r="A14" s="11" t="s">
        <v>8</v>
      </c>
      <c r="B14" s="6">
        <v>13212689.27</v>
      </c>
      <c r="C14" s="6">
        <v>13639761</v>
      </c>
      <c r="D14" s="6">
        <v>13639761</v>
      </c>
      <c r="E14" s="6">
        <v>14146411.09</v>
      </c>
      <c r="F14" s="6">
        <f t="shared" si="0"/>
        <v>107.06685672325662</v>
      </c>
      <c r="G14" s="6">
        <f t="shared" si="1"/>
        <v>103.71450856067052</v>
      </c>
    </row>
    <row r="15" spans="1:7" ht="30" x14ac:dyDescent="0.25">
      <c r="A15" s="11" t="s">
        <v>9</v>
      </c>
      <c r="B15" s="6">
        <v>65363.65</v>
      </c>
      <c r="C15" s="6">
        <v>63000</v>
      </c>
      <c r="D15" s="6">
        <v>63000</v>
      </c>
      <c r="E15" s="6">
        <v>66695.28</v>
      </c>
      <c r="F15" s="6">
        <f t="shared" si="0"/>
        <v>102.03726383089071</v>
      </c>
      <c r="G15" s="6">
        <f t="shared" si="1"/>
        <v>105.86552380952381</v>
      </c>
    </row>
    <row r="16" spans="1:7" x14ac:dyDescent="0.25">
      <c r="A16" s="10" t="s">
        <v>10</v>
      </c>
      <c r="B16" s="5">
        <v>85429125.909999996</v>
      </c>
      <c r="C16" s="5">
        <v>109246121.75</v>
      </c>
      <c r="D16" s="5">
        <v>109246121.75</v>
      </c>
      <c r="E16" s="5">
        <v>109348103.01000001</v>
      </c>
      <c r="F16" s="5">
        <f t="shared" si="0"/>
        <v>127.99862089798128</v>
      </c>
      <c r="G16" s="5">
        <f t="shared" si="1"/>
        <v>100.09335000489388</v>
      </c>
    </row>
    <row r="17" spans="1:7" x14ac:dyDescent="0.25">
      <c r="A17" s="11" t="s">
        <v>11</v>
      </c>
      <c r="B17" s="6">
        <v>3130415.74</v>
      </c>
      <c r="C17" s="6">
        <v>4040279.34</v>
      </c>
      <c r="D17" s="6">
        <v>4040279.34</v>
      </c>
      <c r="E17" s="6">
        <v>3954952.94</v>
      </c>
      <c r="F17" s="6">
        <f t="shared" si="0"/>
        <v>126.33954300268115</v>
      </c>
      <c r="G17" s="6">
        <f t="shared" si="1"/>
        <v>97.888106419889283</v>
      </c>
    </row>
    <row r="18" spans="1:7" x14ac:dyDescent="0.25">
      <c r="A18" s="11" t="s">
        <v>12</v>
      </c>
      <c r="B18" s="6">
        <v>82298710.170000002</v>
      </c>
      <c r="C18" s="6">
        <v>105205842.41</v>
      </c>
      <c r="D18" s="6">
        <v>105205842.41</v>
      </c>
      <c r="E18" s="6">
        <v>105393150.06999999</v>
      </c>
      <c r="F18" s="6">
        <f t="shared" si="0"/>
        <v>128.06172764104693</v>
      </c>
      <c r="G18" s="6">
        <f t="shared" si="1"/>
        <v>100.17803921883923</v>
      </c>
    </row>
    <row r="19" spans="1:7" x14ac:dyDescent="0.25">
      <c r="A19" s="10" t="s">
        <v>13</v>
      </c>
      <c r="B19" s="5">
        <v>640214.76</v>
      </c>
      <c r="C19" s="5">
        <v>481795.89</v>
      </c>
      <c r="D19" s="5">
        <v>481795.89</v>
      </c>
      <c r="E19" s="5">
        <v>455865.47</v>
      </c>
      <c r="F19" s="5">
        <f t="shared" si="0"/>
        <v>71.20508593085232</v>
      </c>
      <c r="G19" s="5">
        <f t="shared" si="1"/>
        <v>94.617965711579643</v>
      </c>
    </row>
    <row r="20" spans="1:7" x14ac:dyDescent="0.25">
      <c r="A20" s="11" t="s">
        <v>14</v>
      </c>
      <c r="B20" s="6">
        <v>155221.41</v>
      </c>
      <c r="C20" s="6">
        <v>132700</v>
      </c>
      <c r="D20" s="6">
        <v>132700</v>
      </c>
      <c r="E20" s="6">
        <v>132700</v>
      </c>
      <c r="F20" s="6">
        <f t="shared" si="0"/>
        <v>85.490783777830643</v>
      </c>
      <c r="G20" s="6">
        <f t="shared" si="1"/>
        <v>100</v>
      </c>
    </row>
    <row r="21" spans="1:7" x14ac:dyDescent="0.25">
      <c r="A21" s="11" t="s">
        <v>15</v>
      </c>
      <c r="B21" s="6">
        <v>484993.35</v>
      </c>
      <c r="C21" s="6">
        <v>349095.89</v>
      </c>
      <c r="D21" s="6">
        <v>349095.89</v>
      </c>
      <c r="E21" s="6">
        <v>323165.46999999997</v>
      </c>
      <c r="F21" s="6">
        <f t="shared" si="0"/>
        <v>66.632969297414078</v>
      </c>
      <c r="G21" s="6">
        <f t="shared" si="1"/>
        <v>92.5721210868452</v>
      </c>
    </row>
    <row r="22" spans="1:7" ht="30" x14ac:dyDescent="0.25">
      <c r="A22" s="10" t="s">
        <v>16</v>
      </c>
      <c r="B22" s="5">
        <v>731330.83</v>
      </c>
      <c r="C22" s="5">
        <v>1022677.46</v>
      </c>
      <c r="D22" s="5">
        <v>1022677.46</v>
      </c>
      <c r="E22" s="5">
        <v>2431351.06</v>
      </c>
      <c r="F22" s="5">
        <f t="shared" si="0"/>
        <v>332.45570407581482</v>
      </c>
      <c r="G22" s="5">
        <f t="shared" si="1"/>
        <v>237.74368313544332</v>
      </c>
    </row>
    <row r="23" spans="1:7" ht="30" x14ac:dyDescent="0.25">
      <c r="A23" s="11" t="s">
        <v>17</v>
      </c>
      <c r="B23" s="6">
        <v>395973.43</v>
      </c>
      <c r="C23" s="6">
        <v>57057.78</v>
      </c>
      <c r="D23" s="6">
        <v>57057.78</v>
      </c>
      <c r="E23" s="6">
        <v>59451.8</v>
      </c>
      <c r="F23" s="6">
        <f t="shared" si="0"/>
        <v>15.014088192735558</v>
      </c>
      <c r="G23" s="6">
        <f t="shared" si="1"/>
        <v>104.19578188986674</v>
      </c>
    </row>
    <row r="24" spans="1:7" ht="30" x14ac:dyDescent="0.25">
      <c r="A24" s="11" t="s">
        <v>18</v>
      </c>
      <c r="B24" s="6">
        <v>335357.40000000002</v>
      </c>
      <c r="C24" s="6">
        <v>965619.68</v>
      </c>
      <c r="D24" s="6">
        <v>965619.68</v>
      </c>
      <c r="E24" s="6">
        <v>2371899.2599999998</v>
      </c>
      <c r="F24" s="6">
        <f t="shared" si="0"/>
        <v>707.27506236629927</v>
      </c>
      <c r="G24" s="6">
        <f t="shared" si="1"/>
        <v>245.63493362107116</v>
      </c>
    </row>
    <row r="25" spans="1:7" x14ac:dyDescent="0.25">
      <c r="A25" s="7" t="s">
        <v>30</v>
      </c>
      <c r="B25" s="8">
        <v>231787201.53</v>
      </c>
      <c r="C25" s="8">
        <v>291164618.51999998</v>
      </c>
      <c r="D25" s="8">
        <v>291164618.51999998</v>
      </c>
      <c r="E25" s="8">
        <v>269253217.86000001</v>
      </c>
      <c r="F25" s="8">
        <f t="shared" si="0"/>
        <v>116.16397112640011</v>
      </c>
      <c r="G25" s="8">
        <f t="shared" si="1"/>
        <v>92.47456618480075</v>
      </c>
    </row>
    <row r="26" spans="1:7" x14ac:dyDescent="0.25">
      <c r="A26" s="12" t="s">
        <v>1</v>
      </c>
      <c r="B26" s="9">
        <v>42364162.090000004</v>
      </c>
      <c r="C26" s="9">
        <v>66678552.25</v>
      </c>
      <c r="D26" s="9">
        <v>66678552.25</v>
      </c>
      <c r="E26" s="9">
        <v>51955289.57</v>
      </c>
      <c r="F26" s="9">
        <f t="shared" si="0"/>
        <v>122.63971953375179</v>
      </c>
      <c r="G26" s="9">
        <f t="shared" si="1"/>
        <v>77.919042655878897</v>
      </c>
    </row>
    <row r="27" spans="1:7" x14ac:dyDescent="0.25">
      <c r="A27" s="11" t="s">
        <v>2</v>
      </c>
      <c r="B27" s="6">
        <v>36848056.469999999</v>
      </c>
      <c r="C27" s="6">
        <v>56912611.159999996</v>
      </c>
      <c r="D27" s="6">
        <v>56912611.159999996</v>
      </c>
      <c r="E27" s="6">
        <v>44043261.990000002</v>
      </c>
      <c r="F27" s="6">
        <f t="shared" si="0"/>
        <v>119.52668935431645</v>
      </c>
      <c r="G27" s="6">
        <f t="shared" si="1"/>
        <v>77.387526406370583</v>
      </c>
    </row>
    <row r="28" spans="1:7" x14ac:dyDescent="0.25">
      <c r="A28" s="11" t="s">
        <v>19</v>
      </c>
      <c r="B28" s="6">
        <v>5516105.6200000001</v>
      </c>
      <c r="C28" s="6">
        <v>9765941.0899999999</v>
      </c>
      <c r="D28" s="6">
        <v>9765941.0899999999</v>
      </c>
      <c r="E28" s="6">
        <v>7912027.5800000001</v>
      </c>
      <c r="F28" s="6">
        <f t="shared" si="0"/>
        <v>143.43502690218611</v>
      </c>
      <c r="G28" s="6">
        <f t="shared" si="1"/>
        <v>81.01654010694017</v>
      </c>
    </row>
    <row r="29" spans="1:7" x14ac:dyDescent="0.25">
      <c r="A29" s="10" t="s">
        <v>3</v>
      </c>
      <c r="B29" s="5">
        <v>11034085.380000001</v>
      </c>
      <c r="C29" s="5">
        <v>17522089.719999999</v>
      </c>
      <c r="D29" s="5">
        <v>17522089.719999999</v>
      </c>
      <c r="E29" s="5">
        <v>11118868.109999999</v>
      </c>
      <c r="F29" s="5">
        <f t="shared" si="0"/>
        <v>100.76837116154343</v>
      </c>
      <c r="G29" s="5">
        <f t="shared" si="1"/>
        <v>63.456290246640748</v>
      </c>
    </row>
    <row r="30" spans="1:7" x14ac:dyDescent="0.25">
      <c r="A30" s="11" t="s">
        <v>4</v>
      </c>
      <c r="B30" s="6">
        <v>9864887.4000000004</v>
      </c>
      <c r="C30" s="6">
        <v>16096317.27</v>
      </c>
      <c r="D30" s="6">
        <v>16096317.27</v>
      </c>
      <c r="E30" s="6">
        <v>10588290.65</v>
      </c>
      <c r="F30" s="6">
        <f t="shared" si="0"/>
        <v>107.33311208397573</v>
      </c>
      <c r="G30" s="6">
        <f t="shared" si="1"/>
        <v>65.780827206570095</v>
      </c>
    </row>
    <row r="31" spans="1:7" ht="30" x14ac:dyDescent="0.25">
      <c r="A31" s="11" t="s">
        <v>20</v>
      </c>
      <c r="B31" s="6">
        <v>1169197.98</v>
      </c>
      <c r="C31" s="6">
        <v>1425772.45</v>
      </c>
      <c r="D31" s="6">
        <v>1425772.45</v>
      </c>
      <c r="E31" s="6">
        <v>530577.46</v>
      </c>
      <c r="F31" s="6">
        <f t="shared" si="0"/>
        <v>45.379607994191026</v>
      </c>
      <c r="G31" s="6">
        <f t="shared" si="1"/>
        <v>37.213333726570461</v>
      </c>
    </row>
    <row r="32" spans="1:7" x14ac:dyDescent="0.25">
      <c r="A32" s="10" t="s">
        <v>5</v>
      </c>
      <c r="B32" s="5">
        <v>85714282.799999997</v>
      </c>
      <c r="C32" s="5">
        <v>96320754.120000005</v>
      </c>
      <c r="D32" s="5">
        <v>96320754.120000005</v>
      </c>
      <c r="E32" s="5">
        <v>98925261.769999996</v>
      </c>
      <c r="F32" s="5">
        <f t="shared" si="0"/>
        <v>115.41280932236886</v>
      </c>
      <c r="G32" s="5">
        <f t="shared" si="1"/>
        <v>102.70399424692542</v>
      </c>
    </row>
    <row r="33" spans="1:7" x14ac:dyDescent="0.25">
      <c r="A33" s="11" t="s">
        <v>6</v>
      </c>
      <c r="B33" s="6">
        <v>1762186.6</v>
      </c>
      <c r="C33" s="6">
        <v>2894800.6</v>
      </c>
      <c r="D33" s="6">
        <v>2894800.6</v>
      </c>
      <c r="E33" s="6">
        <v>2898334.93</v>
      </c>
      <c r="F33" s="6">
        <f t="shared" si="0"/>
        <v>164.4737810399875</v>
      </c>
      <c r="G33" s="6">
        <f t="shared" si="1"/>
        <v>100.1220923472242</v>
      </c>
    </row>
    <row r="34" spans="1:7" x14ac:dyDescent="0.25">
      <c r="A34" s="11" t="s">
        <v>7</v>
      </c>
      <c r="B34" s="6">
        <v>67297472.219999999</v>
      </c>
      <c r="C34" s="6">
        <v>77633132.480000004</v>
      </c>
      <c r="D34" s="6">
        <v>77633132.480000004</v>
      </c>
      <c r="E34" s="6">
        <v>81183571.420000002</v>
      </c>
      <c r="F34" s="6">
        <f t="shared" si="0"/>
        <v>120.63390903391647</v>
      </c>
      <c r="G34" s="6">
        <f t="shared" si="1"/>
        <v>104.57335524998257</v>
      </c>
    </row>
    <row r="35" spans="1:7" x14ac:dyDescent="0.25">
      <c r="A35" s="11" t="s">
        <v>8</v>
      </c>
      <c r="B35" s="6">
        <v>12868327.390000001</v>
      </c>
      <c r="C35" s="6">
        <v>13197935</v>
      </c>
      <c r="D35" s="6">
        <v>13197935</v>
      </c>
      <c r="E35" s="6">
        <v>12955315.310000001</v>
      </c>
      <c r="F35" s="6">
        <f t="shared" si="0"/>
        <v>100.67598466656669</v>
      </c>
      <c r="G35" s="6">
        <f t="shared" si="1"/>
        <v>98.161684460485674</v>
      </c>
    </row>
    <row r="36" spans="1:7" ht="30" x14ac:dyDescent="0.25">
      <c r="A36" s="11" t="s">
        <v>9</v>
      </c>
      <c r="B36" s="6">
        <v>54145.04</v>
      </c>
      <c r="C36" s="6">
        <v>63000</v>
      </c>
      <c r="D36" s="6">
        <v>63000</v>
      </c>
      <c r="E36" s="6">
        <v>38163.18</v>
      </c>
      <c r="F36" s="6">
        <f t="shared" si="0"/>
        <v>70.483242786412205</v>
      </c>
      <c r="G36" s="6">
        <f t="shared" si="1"/>
        <v>60.576476190476193</v>
      </c>
    </row>
    <row r="37" spans="1:7" x14ac:dyDescent="0.25">
      <c r="A37" s="11" t="s">
        <v>21</v>
      </c>
      <c r="B37" s="6">
        <v>3732151.55</v>
      </c>
      <c r="C37" s="6">
        <v>2531886.04</v>
      </c>
      <c r="D37" s="6">
        <v>2531886.04</v>
      </c>
      <c r="E37" s="6">
        <v>1849876.93</v>
      </c>
      <c r="F37" s="6">
        <f t="shared" si="0"/>
        <v>49.565964972671061</v>
      </c>
      <c r="G37" s="6">
        <f t="shared" si="1"/>
        <v>73.063198768614399</v>
      </c>
    </row>
    <row r="38" spans="1:7" x14ac:dyDescent="0.25">
      <c r="A38" s="10" t="s">
        <v>10</v>
      </c>
      <c r="B38" s="5">
        <v>86902042.510000005</v>
      </c>
      <c r="C38" s="5">
        <v>104845631.20999999</v>
      </c>
      <c r="D38" s="5">
        <v>104845631.20999999</v>
      </c>
      <c r="E38" s="5">
        <v>103650352.83</v>
      </c>
      <c r="F38" s="5">
        <f t="shared" si="0"/>
        <v>119.27263138616418</v>
      </c>
      <c r="G38" s="5">
        <f t="shared" si="1"/>
        <v>98.85996358054642</v>
      </c>
    </row>
    <row r="39" spans="1:7" x14ac:dyDescent="0.25">
      <c r="A39" s="11" t="s">
        <v>11</v>
      </c>
      <c r="B39" s="6">
        <v>3040936.29</v>
      </c>
      <c r="C39" s="6">
        <v>3903735.12</v>
      </c>
      <c r="D39" s="6">
        <v>3903735.12</v>
      </c>
      <c r="E39" s="6">
        <v>3837097.35</v>
      </c>
      <c r="F39" s="6">
        <f t="shared" si="0"/>
        <v>126.1814449259639</v>
      </c>
      <c r="G39" s="6">
        <f t="shared" si="1"/>
        <v>98.292974088877216</v>
      </c>
    </row>
    <row r="40" spans="1:7" x14ac:dyDescent="0.25">
      <c r="A40" s="11" t="s">
        <v>12</v>
      </c>
      <c r="B40" s="6">
        <v>82649361.680000007</v>
      </c>
      <c r="C40" s="6">
        <v>99576088.489999995</v>
      </c>
      <c r="D40" s="6">
        <v>99576088.489999995</v>
      </c>
      <c r="E40" s="6">
        <v>98610620.310000002</v>
      </c>
      <c r="F40" s="6">
        <f t="shared" si="0"/>
        <v>119.31201682089021</v>
      </c>
      <c r="G40" s="6">
        <f t="shared" si="1"/>
        <v>99.030421665843051</v>
      </c>
    </row>
    <row r="41" spans="1:7" x14ac:dyDescent="0.25">
      <c r="A41" s="11" t="s">
        <v>22</v>
      </c>
      <c r="B41" s="6">
        <v>1211744.54</v>
      </c>
      <c r="C41" s="6">
        <v>1365807.6</v>
      </c>
      <c r="D41" s="6">
        <v>1365807.6</v>
      </c>
      <c r="E41" s="6">
        <v>1202635.17</v>
      </c>
      <c r="F41" s="6">
        <f t="shared" si="0"/>
        <v>99.24824336324221</v>
      </c>
      <c r="G41" s="6">
        <f t="shared" si="1"/>
        <v>88.053044220869751</v>
      </c>
    </row>
    <row r="42" spans="1:7" x14ac:dyDescent="0.25">
      <c r="A42" s="10" t="s">
        <v>13</v>
      </c>
      <c r="B42" s="5">
        <v>810162.26</v>
      </c>
      <c r="C42" s="5">
        <v>574046.88</v>
      </c>
      <c r="D42" s="5">
        <v>574046.88</v>
      </c>
      <c r="E42" s="5">
        <v>616896.78</v>
      </c>
      <c r="F42" s="5">
        <f t="shared" si="0"/>
        <v>76.144842886164554</v>
      </c>
      <c r="G42" s="5">
        <f t="shared" si="1"/>
        <v>107.4645297262133</v>
      </c>
    </row>
    <row r="43" spans="1:7" x14ac:dyDescent="0.25">
      <c r="A43" s="11" t="s">
        <v>14</v>
      </c>
      <c r="B43" s="6">
        <v>155221.41</v>
      </c>
      <c r="C43" s="6">
        <v>132700</v>
      </c>
      <c r="D43" s="6">
        <v>132700</v>
      </c>
      <c r="E43" s="6">
        <v>132700</v>
      </c>
      <c r="F43" s="6">
        <f t="shared" si="0"/>
        <v>85.490783777830643</v>
      </c>
      <c r="G43" s="6">
        <f t="shared" si="1"/>
        <v>100</v>
      </c>
    </row>
    <row r="44" spans="1:7" x14ac:dyDescent="0.25">
      <c r="A44" s="11" t="s">
        <v>15</v>
      </c>
      <c r="B44" s="6">
        <v>404662.06</v>
      </c>
      <c r="C44" s="6">
        <v>348609.76</v>
      </c>
      <c r="D44" s="6">
        <v>348609.76</v>
      </c>
      <c r="E44" s="6">
        <v>418396.81</v>
      </c>
      <c r="F44" s="6">
        <f t="shared" si="0"/>
        <v>103.39412842409787</v>
      </c>
      <c r="G44" s="6">
        <f t="shared" si="1"/>
        <v>120.01867360225371</v>
      </c>
    </row>
    <row r="45" spans="1:7" x14ac:dyDescent="0.25">
      <c r="A45" s="11" t="s">
        <v>23</v>
      </c>
      <c r="B45" s="6">
        <v>250278.79</v>
      </c>
      <c r="C45" s="6">
        <v>92737.12</v>
      </c>
      <c r="D45" s="6">
        <v>92737.12</v>
      </c>
      <c r="E45" s="6">
        <v>65799.97</v>
      </c>
      <c r="F45" s="6">
        <f t="shared" si="0"/>
        <v>26.290669696780938</v>
      </c>
      <c r="G45" s="6">
        <f t="shared" si="1"/>
        <v>70.953217007386044</v>
      </c>
    </row>
    <row r="46" spans="1:7" ht="30" x14ac:dyDescent="0.25">
      <c r="A46" s="10" t="s">
        <v>16</v>
      </c>
      <c r="B46" s="5">
        <v>1401119.35</v>
      </c>
      <c r="C46" s="5">
        <v>2653899.0299999998</v>
      </c>
      <c r="D46" s="5">
        <v>2653899.0299999998</v>
      </c>
      <c r="E46" s="5">
        <v>924725.63</v>
      </c>
      <c r="F46" s="5">
        <f t="shared" si="0"/>
        <v>65.999062107021786</v>
      </c>
      <c r="G46" s="5">
        <f t="shared" si="1"/>
        <v>34.844039639292532</v>
      </c>
    </row>
    <row r="47" spans="1:7" ht="30" x14ac:dyDescent="0.25">
      <c r="A47" s="11" t="s">
        <v>17</v>
      </c>
      <c r="B47" s="6">
        <v>387761.37</v>
      </c>
      <c r="C47" s="6">
        <v>57057.78</v>
      </c>
      <c r="D47" s="6">
        <v>57057.78</v>
      </c>
      <c r="E47" s="6">
        <v>7925</v>
      </c>
      <c r="F47" s="6">
        <f t="shared" si="0"/>
        <v>2.0437827522633314</v>
      </c>
      <c r="G47" s="6">
        <f t="shared" si="1"/>
        <v>13.889429276778733</v>
      </c>
    </row>
    <row r="48" spans="1:7" ht="30" x14ac:dyDescent="0.25">
      <c r="A48" s="11" t="s">
        <v>18</v>
      </c>
      <c r="B48" s="6">
        <v>326430.89</v>
      </c>
      <c r="C48" s="6">
        <v>964005.48</v>
      </c>
      <c r="D48" s="6">
        <v>964005.48</v>
      </c>
      <c r="E48" s="6">
        <v>466808.24</v>
      </c>
      <c r="F48" s="6">
        <f t="shared" si="0"/>
        <v>143.00369673960697</v>
      </c>
      <c r="G48" s="6">
        <f t="shared" si="1"/>
        <v>48.423816013991953</v>
      </c>
    </row>
    <row r="49" spans="1:7" ht="30" x14ac:dyDescent="0.25">
      <c r="A49" s="11" t="s">
        <v>24</v>
      </c>
      <c r="B49" s="6">
        <v>686927.09</v>
      </c>
      <c r="C49" s="6">
        <v>1632835.77</v>
      </c>
      <c r="D49" s="6">
        <v>1632835.77</v>
      </c>
      <c r="E49" s="6">
        <v>449992.39</v>
      </c>
      <c r="F49" s="6">
        <f t="shared" si="0"/>
        <v>65.508027933503115</v>
      </c>
      <c r="G49" s="6">
        <f t="shared" si="1"/>
        <v>27.558949789543135</v>
      </c>
    </row>
    <row r="50" spans="1:7" x14ac:dyDescent="0.25">
      <c r="A50" s="10" t="s">
        <v>25</v>
      </c>
      <c r="B50" s="5">
        <v>3561347.14</v>
      </c>
      <c r="C50" s="5">
        <v>2569645.31</v>
      </c>
      <c r="D50" s="5">
        <v>2569645.31</v>
      </c>
      <c r="E50" s="5">
        <v>2061823.17</v>
      </c>
      <c r="F50" s="5">
        <f t="shared" si="0"/>
        <v>57.894473325619131</v>
      </c>
      <c r="G50" s="5">
        <f t="shared" si="1"/>
        <v>80.237656223457549</v>
      </c>
    </row>
    <row r="51" spans="1:7" x14ac:dyDescent="0.25">
      <c r="A51" s="11" t="s">
        <v>39</v>
      </c>
      <c r="B51" s="5">
        <v>0</v>
      </c>
      <c r="C51" s="5">
        <v>500000</v>
      </c>
      <c r="D51" s="5">
        <v>500000</v>
      </c>
      <c r="E51" s="5">
        <v>0</v>
      </c>
      <c r="F51" s="15" t="s">
        <v>33</v>
      </c>
      <c r="G51" s="5">
        <f t="shared" si="1"/>
        <v>0</v>
      </c>
    </row>
    <row r="52" spans="1:7" x14ac:dyDescent="0.25">
      <c r="A52" s="11" t="s">
        <v>26</v>
      </c>
      <c r="B52" s="6">
        <v>3554891.78</v>
      </c>
      <c r="C52" s="6">
        <v>2055000</v>
      </c>
      <c r="D52" s="6">
        <v>2055000</v>
      </c>
      <c r="E52" s="6">
        <v>2055000</v>
      </c>
      <c r="F52" s="6">
        <f t="shared" si="0"/>
        <v>57.807666932690708</v>
      </c>
      <c r="G52" s="6">
        <f t="shared" si="1"/>
        <v>100</v>
      </c>
    </row>
    <row r="53" spans="1:7" x14ac:dyDescent="0.25">
      <c r="A53" s="11" t="s">
        <v>32</v>
      </c>
      <c r="B53" s="6">
        <v>6455.36</v>
      </c>
      <c r="C53" s="6">
        <v>14645.31</v>
      </c>
      <c r="D53" s="6">
        <v>14645.31</v>
      </c>
      <c r="E53" s="6">
        <v>6823.17</v>
      </c>
      <c r="F53" s="14" t="s">
        <v>33</v>
      </c>
      <c r="G53" s="6">
        <f t="shared" si="1"/>
        <v>46.589454234836957</v>
      </c>
    </row>
  </sheetData>
  <pageMargins left="0.74803149606299213" right="0.74803149606299213" top="0.98425196850393704" bottom="0.98425196850393704" header="0.51181102362204722" footer="0.51181102362204722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prihirashpoizvoru</vt:lpstr>
      <vt:lpstr>prihirashpoizvoru!Print_Titles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II. POSEBNI DIO KONSOLIDIRANOG PRORAČUNA</dc:title>
  <dc:creator>Edi Licul</dc:creator>
  <cp:lastModifiedBy>Edi Licul</cp:lastModifiedBy>
  <cp:lastPrinted>2023-04-11T08:21:33Z</cp:lastPrinted>
  <dcterms:created xsi:type="dcterms:W3CDTF">2022-04-05T07:29:25Z</dcterms:created>
  <dcterms:modified xsi:type="dcterms:W3CDTF">2025-04-30T07:15:15Z</dcterms:modified>
</cp:coreProperties>
</file>